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Materijal za Župana\"/>
    </mc:Choice>
  </mc:AlternateContent>
  <bookViews>
    <workbookView xWindow="0" yWindow="0" windowWidth="28800" windowHeight="10995"/>
  </bookViews>
  <sheets>
    <sheet name="prihirashekonom" sheetId="1" r:id="rId1"/>
  </sheets>
  <definedNames>
    <definedName name="_xlnm.Print_Area" localSheetId="0">prihirashekonom!$A$1:$D$31</definedName>
    <definedName name="_xlnm.Print_Titles" localSheetId="0">prihirashekonom!$5:$5</definedName>
  </definedNames>
  <calcPr calcId="162913"/>
</workbook>
</file>

<file path=xl/calcChain.xml><?xml version="1.0" encoding="utf-8"?>
<calcChain xmlns="http://schemas.openxmlformats.org/spreadsheetml/2006/main">
  <c r="B18" i="1" l="1"/>
  <c r="C18" i="1"/>
  <c r="D18" i="1"/>
  <c r="B6" i="1"/>
  <c r="C6" i="1"/>
  <c r="D6" i="1"/>
</calcChain>
</file>

<file path=xl/sharedStrings.xml><?xml version="1.0" encoding="utf-8"?>
<sst xmlns="http://schemas.openxmlformats.org/spreadsheetml/2006/main" count="33" uniqueCount="33">
  <si>
    <t>Oznaka</t>
  </si>
  <si>
    <t>A. RAČUN PRIHODA I RASHODA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</si>
  <si>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</si>
  <si>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</si>
  <si>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</si>
  <si>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</si>
  <si>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</si>
  <si>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 te povrati po protestiranim jamstvima</t>
  </si>
  <si>
    <t>67 Prihodi iz nadležnog proračuna i od HZZO-a temeljem ugovornih obveza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</si>
  <si>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</si>
  <si>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</si>
  <si>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</si>
  <si>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</si>
  <si>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>SVEUKUPNO PRIHODI</t>
  </si>
  <si>
    <t>3 Rashodi poslovanja</t>
  </si>
  <si>
    <t>31 Rashodi za zaposlene</t>
  </si>
  <si>
    <t>32 Materijalni rashodi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</si>
  <si>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</si>
  <si>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</si>
  <si>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</si>
  <si>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</si>
  <si>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>4 Rashodi za nabavu nefinancijske imovine</t>
  </si>
  <si>
    <t>41 Rashodi za nabavu neproizvedene dugotrajne imovine</t>
  </si>
  <si>
    <t>42 Rashodi za nabavu proizvedene dugotrajne imovine</t>
  </si>
  <si>
    <t>43 Rashodi za nabavu plemenitih metala i ostalih pohranjenih vrijednosti</t>
  </si>
  <si>
    <t>45 Rashodi za dodatna ulaganja na nefinancijskoj imovini</t>
  </si>
  <si>
    <t>SVEUKUPNO RASHODI</t>
  </si>
  <si>
    <t>I. OPĆI DIO</t>
  </si>
  <si>
    <t>PRIHODI I RASHODI PREMA EKONOMSKOJ KLASIFIKACIJI</t>
  </si>
  <si>
    <t>Povećanje / smanjenje</t>
  </si>
  <si>
    <t>Novi plan</t>
  </si>
  <si>
    <t>Plan
2025.</t>
  </si>
  <si>
    <t>38 Rashodi za donacije, kazne, naknade šteta i kapitalne pomoći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</si>
</sst>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4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left" vertical="center" wrapText="1"/>
    </xf>
    <xf numFmtId="4" fontId="22" fillId="34" borderId="10" xfId="0" applyNumberFormat="1" applyFont="1" applyFill="1" applyBorder="1" applyAlignment="1">
      <alignment horizontal="right" vertical="center" wrapText="1"/>
    </xf>
    <xf numFmtId="0" fontId="23" fillId="33" borderId="10" xfId="0" applyFont="1" applyFill="1" applyBorder="1" applyAlignment="1">
      <alignment horizontal="left" vertical="center" wrapText="1" indent="1"/>
    </xf>
    <xf numFmtId="4" fontId="23" fillId="33" borderId="10" xfId="0" applyNumberFormat="1" applyFont="1" applyFill="1" applyBorder="1" applyAlignment="1">
      <alignment horizontal="right" vertical="center" wrapText="1"/>
    </xf>
    <xf numFmtId="4" fontId="21" fillId="0" borderId="0" xfId="0" applyNumberFormat="1" applyFont="1" applyBorder="1" applyAlignment="1">
      <alignment horizontal="left" vertical="center"/>
    </xf>
    <xf numFmtId="4" fontId="20" fillId="0" borderId="0" xfId="0" applyNumberFormat="1" applyFont="1" applyBorder="1" applyAlignment="1">
      <alignment horizontal="left" vertical="center"/>
    </xf>
    <xf numFmtId="4" fontId="21" fillId="33" borderId="0" xfId="0" applyNumberFormat="1" applyFont="1" applyFill="1" applyBorder="1" applyAlignment="1">
      <alignment horizontal="left" vertical="center"/>
    </xf>
    <xf numFmtId="0" fontId="22" fillId="34" borderId="11" xfId="0" applyFont="1" applyFill="1" applyBorder="1" applyAlignment="1">
      <alignment horizontal="left" vertical="center" wrapText="1"/>
    </xf>
    <xf numFmtId="4" fontId="22" fillId="34" borderId="11" xfId="0" applyNumberFormat="1" applyFont="1" applyFill="1" applyBorder="1" applyAlignment="1">
      <alignment horizontal="right" vertical="center" wrapText="1"/>
    </xf>
    <xf numFmtId="4" fontId="24" fillId="35" borderId="10" xfId="0" applyNumberFormat="1" applyFont="1" applyFill="1" applyBorder="1" applyAlignment="1" applyProtection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itle 4" xfId="44"/>
    <cellStyle name="Title 5" xfId="46"/>
    <cellStyle name="Title 6" xfId="45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view="pageBreakPreview" topLeftCell="A7" zoomScaleSheetLayoutView="100" workbookViewId="0">
      <selection activeCell="A27" sqref="A27"/>
    </sheetView>
  </sheetViews>
  <sheetFormatPr defaultColWidth="9.140625" defaultRowHeight="14.25" x14ac:dyDescent="0.25"/>
  <cols>
    <col min="1" max="1" width="62.85546875" style="2" customWidth="1"/>
    <col min="2" max="4" width="17.7109375" style="2" customWidth="1"/>
    <col min="5" max="5" width="9.140625" style="2"/>
    <col min="6" max="8" width="13.85546875" style="11" customWidth="1"/>
    <col min="9" max="16384" width="9.140625" style="2"/>
  </cols>
  <sheetData>
    <row r="1" spans="1:8" ht="18.75" x14ac:dyDescent="0.25">
      <c r="A1" s="1" t="s">
        <v>27</v>
      </c>
    </row>
    <row r="2" spans="1:8" ht="18.75" x14ac:dyDescent="0.25">
      <c r="A2" s="1" t="s">
        <v>1</v>
      </c>
    </row>
    <row r="3" spans="1:8" ht="18.75" x14ac:dyDescent="0.25">
      <c r="A3" s="1" t="s">
        <v>28</v>
      </c>
    </row>
    <row r="5" spans="1:8" s="3" customFormat="1" ht="49.5" customHeight="1" x14ac:dyDescent="0.25">
      <c r="A5" s="5" t="s">
        <v>0</v>
      </c>
      <c r="B5" s="15" t="s">
        <v>31</v>
      </c>
      <c r="C5" s="15" t="s">
        <v>29</v>
      </c>
      <c r="D5" s="15" t="s">
        <v>30</v>
      </c>
      <c r="F5" s="10"/>
      <c r="G5" s="10"/>
      <c r="H5" s="10"/>
    </row>
    <row r="6" spans="1:8" s="4" customFormat="1" ht="15.75" x14ac:dyDescent="0.25">
      <c r="A6" s="13" t="s">
        <v>13</v>
      </c>
      <c r="B6" s="14">
        <f t="shared" ref="B6:D6" si="0">SUM(B7,B15)</f>
        <v>327362648.39999998</v>
      </c>
      <c r="C6" s="14">
        <f t="shared" si="0"/>
        <v>20407694.370000001</v>
      </c>
      <c r="D6" s="14">
        <f t="shared" si="0"/>
        <v>347770342.77000004</v>
      </c>
      <c r="F6" s="12"/>
      <c r="G6" s="12"/>
      <c r="H6" s="12"/>
    </row>
    <row r="7" spans="1:8" s="4" customFormat="1" ht="15.75" x14ac:dyDescent="0.25">
      <c r="A7" s="6" t="s">
        <v>2</v>
      </c>
      <c r="B7" s="7">
        <v>327220819.44</v>
      </c>
      <c r="C7" s="7">
        <v>20327079.350000001</v>
      </c>
      <c r="D7" s="7">
        <v>347547898.79000002</v>
      </c>
      <c r="F7" s="12"/>
      <c r="G7" s="12"/>
      <c r="H7" s="12"/>
    </row>
    <row r="8" spans="1:8" s="4" customFormat="1" ht="15.75" x14ac:dyDescent="0.25">
      <c r="A8" s="8" t="s">
        <v>3</v>
      </c>
      <c r="B8" s="9">
        <v>72893046.489999995</v>
      </c>
      <c r="C8" s="9">
        <v>4724253.51</v>
      </c>
      <c r="D8" s="9">
        <v>77617300</v>
      </c>
      <c r="F8" s="12"/>
      <c r="G8" s="12"/>
      <c r="H8" s="12"/>
    </row>
    <row r="9" spans="1:8" s="4" customFormat="1" ht="15.75" x14ac:dyDescent="0.25">
      <c r="A9" s="8" t="s">
        <v>4</v>
      </c>
      <c r="B9" s="9">
        <v>134200442.47</v>
      </c>
      <c r="C9" s="9">
        <v>15102380.66</v>
      </c>
      <c r="D9" s="9">
        <v>149302823.13</v>
      </c>
      <c r="F9" s="12"/>
      <c r="G9" s="12"/>
      <c r="H9" s="12"/>
    </row>
    <row r="10" spans="1:8" s="4" customFormat="1" ht="15.75" x14ac:dyDescent="0.25">
      <c r="A10" s="8" t="s">
        <v>5</v>
      </c>
      <c r="B10" s="9">
        <v>5092685.08</v>
      </c>
      <c r="C10" s="9">
        <v>-555909.34</v>
      </c>
      <c r="D10" s="9">
        <v>4536775.74</v>
      </c>
      <c r="F10" s="12"/>
      <c r="G10" s="12"/>
      <c r="H10" s="12"/>
    </row>
    <row r="11" spans="1:8" s="4" customFormat="1" ht="31.5" x14ac:dyDescent="0.25">
      <c r="A11" s="8" t="s">
        <v>6</v>
      </c>
      <c r="B11" s="9">
        <v>15476411.460000001</v>
      </c>
      <c r="C11" s="9">
        <v>350164.24</v>
      </c>
      <c r="D11" s="9">
        <v>15826575.699999999</v>
      </c>
      <c r="F11" s="12"/>
      <c r="G11" s="12"/>
      <c r="H11" s="12"/>
    </row>
    <row r="12" spans="1:8" s="4" customFormat="1" ht="31.5" x14ac:dyDescent="0.25">
      <c r="A12" s="8" t="s">
        <v>7</v>
      </c>
      <c r="B12" s="9">
        <v>17508759.350000001</v>
      </c>
      <c r="C12" s="9">
        <v>-2997174.19</v>
      </c>
      <c r="D12" s="9">
        <v>14511585.16</v>
      </c>
      <c r="F12" s="12"/>
      <c r="G12" s="12"/>
      <c r="H12" s="12"/>
    </row>
    <row r="13" spans="1:8" s="4" customFormat="1" ht="31.5" x14ac:dyDescent="0.25">
      <c r="A13" s="8" t="s">
        <v>8</v>
      </c>
      <c r="B13" s="9">
        <v>81907595.769999996</v>
      </c>
      <c r="C13" s="9">
        <v>3627730.18</v>
      </c>
      <c r="D13" s="9">
        <v>85535325.950000003</v>
      </c>
      <c r="F13" s="12"/>
      <c r="G13" s="12"/>
      <c r="H13" s="12"/>
    </row>
    <row r="14" spans="1:8" s="4" customFormat="1" ht="15.75" x14ac:dyDescent="0.25">
      <c r="A14" s="8" t="s">
        <v>9</v>
      </c>
      <c r="B14" s="9">
        <v>141878.82</v>
      </c>
      <c r="C14" s="9">
        <v>75634.289999999994</v>
      </c>
      <c r="D14" s="9">
        <v>217513.11</v>
      </c>
      <c r="F14" s="12"/>
      <c r="G14" s="12"/>
      <c r="H14" s="12"/>
    </row>
    <row r="15" spans="1:8" s="4" customFormat="1" ht="15.75" x14ac:dyDescent="0.25">
      <c r="A15" s="6" t="s">
        <v>10</v>
      </c>
      <c r="B15" s="7">
        <v>141828.96</v>
      </c>
      <c r="C15" s="7">
        <v>80615.02</v>
      </c>
      <c r="D15" s="7">
        <v>222443.98</v>
      </c>
      <c r="F15" s="12"/>
      <c r="G15" s="12"/>
      <c r="H15" s="12"/>
    </row>
    <row r="16" spans="1:8" s="4" customFormat="1" ht="15.75" x14ac:dyDescent="0.25">
      <c r="A16" s="8" t="s">
        <v>11</v>
      </c>
      <c r="B16" s="9">
        <v>36300</v>
      </c>
      <c r="C16" s="9">
        <v>55000</v>
      </c>
      <c r="D16" s="9">
        <v>91300</v>
      </c>
      <c r="F16" s="12"/>
      <c r="G16" s="12"/>
      <c r="H16" s="12"/>
    </row>
    <row r="17" spans="1:8" s="4" customFormat="1" ht="15.75" x14ac:dyDescent="0.25">
      <c r="A17" s="8" t="s">
        <v>12</v>
      </c>
      <c r="B17" s="9">
        <v>105528.96000000001</v>
      </c>
      <c r="C17" s="9">
        <v>25615.02</v>
      </c>
      <c r="D17" s="9">
        <v>131143.98000000001</v>
      </c>
      <c r="F17" s="12"/>
      <c r="G17" s="12"/>
      <c r="H17" s="12"/>
    </row>
    <row r="18" spans="1:8" s="4" customFormat="1" ht="15.75" x14ac:dyDescent="0.25">
      <c r="A18" s="6" t="s">
        <v>26</v>
      </c>
      <c r="B18" s="7">
        <f t="shared" ref="B18:D18" si="1">SUM(B19,B27)</f>
        <v>351875282.18000001</v>
      </c>
      <c r="C18" s="7">
        <f t="shared" si="1"/>
        <v>26205779</v>
      </c>
      <c r="D18" s="7">
        <f t="shared" si="1"/>
        <v>378081061.18000001</v>
      </c>
      <c r="F18" s="12"/>
      <c r="G18" s="12"/>
      <c r="H18" s="12"/>
    </row>
    <row r="19" spans="1:8" s="4" customFormat="1" ht="15.75" x14ac:dyDescent="0.25">
      <c r="A19" s="6" t="s">
        <v>14</v>
      </c>
      <c r="B19" s="7">
        <v>299474774.69</v>
      </c>
      <c r="C19" s="7">
        <v>19679304.170000002</v>
      </c>
      <c r="D19" s="7">
        <v>319154078.86000001</v>
      </c>
      <c r="F19" s="12"/>
      <c r="G19" s="12"/>
      <c r="H19" s="12"/>
    </row>
    <row r="20" spans="1:8" s="4" customFormat="1" ht="15.75" x14ac:dyDescent="0.25">
      <c r="A20" s="8" t="s">
        <v>15</v>
      </c>
      <c r="B20" s="9">
        <v>211933467.63999999</v>
      </c>
      <c r="C20" s="9">
        <v>13518096.27</v>
      </c>
      <c r="D20" s="9">
        <v>225451563.91</v>
      </c>
      <c r="F20" s="12"/>
      <c r="G20" s="12"/>
      <c r="H20" s="12"/>
    </row>
    <row r="21" spans="1:8" s="4" customFormat="1" ht="15.75" x14ac:dyDescent="0.25">
      <c r="A21" s="8" t="s">
        <v>16</v>
      </c>
      <c r="B21" s="9">
        <v>65146090.090000004</v>
      </c>
      <c r="C21" s="9">
        <v>470431.27</v>
      </c>
      <c r="D21" s="9">
        <v>65616521.359999999</v>
      </c>
      <c r="F21" s="12"/>
      <c r="G21" s="12"/>
      <c r="H21" s="12"/>
    </row>
    <row r="22" spans="1:8" s="4" customFormat="1" ht="15.75" x14ac:dyDescent="0.25">
      <c r="A22" s="8" t="s">
        <v>17</v>
      </c>
      <c r="B22" s="9">
        <v>520609.15</v>
      </c>
      <c r="C22" s="9">
        <v>-52773.93</v>
      </c>
      <c r="D22" s="9">
        <v>467835.22</v>
      </c>
      <c r="F22" s="12"/>
      <c r="G22" s="12"/>
      <c r="H22" s="12"/>
    </row>
    <row r="23" spans="1:8" s="4" customFormat="1" ht="15.75" x14ac:dyDescent="0.25">
      <c r="A23" s="8" t="s">
        <v>18</v>
      </c>
      <c r="B23" s="9">
        <v>2353844.6</v>
      </c>
      <c r="C23" s="9">
        <v>-462539.41</v>
      </c>
      <c r="D23" s="9">
        <v>1891305.19</v>
      </c>
      <c r="F23" s="12"/>
      <c r="G23" s="12"/>
      <c r="H23" s="12"/>
    </row>
    <row r="24" spans="1:8" s="4" customFormat="1" ht="15.75" x14ac:dyDescent="0.25">
      <c r="A24" s="8" t="s">
        <v>19</v>
      </c>
      <c r="B24" s="9">
        <v>6472175.6799999997</v>
      </c>
      <c r="C24" s="9">
        <v>1584314.96</v>
      </c>
      <c r="D24" s="9">
        <v>8056490.6399999997</v>
      </c>
      <c r="F24" s="12"/>
      <c r="G24" s="12"/>
      <c r="H24" s="12"/>
    </row>
    <row r="25" spans="1:8" s="4" customFormat="1" ht="31.5" x14ac:dyDescent="0.25">
      <c r="A25" s="8" t="s">
        <v>20</v>
      </c>
      <c r="B25" s="9">
        <v>3818704.89</v>
      </c>
      <c r="C25" s="9">
        <v>695244.69</v>
      </c>
      <c r="D25" s="9">
        <v>4513949.58</v>
      </c>
      <c r="F25" s="12"/>
      <c r="G25" s="12"/>
      <c r="H25" s="12"/>
    </row>
    <row r="26" spans="1:8" s="4" customFormat="1" ht="31.5" x14ac:dyDescent="0.25">
      <c r="A26" s="8" t="s">
        <v>32</v>
      </c>
      <c r="B26" s="9">
        <v>9229882.6400000006</v>
      </c>
      <c r="C26" s="9">
        <v>3926530.32</v>
      </c>
      <c r="D26" s="9">
        <v>13156412.960000001</v>
      </c>
      <c r="F26" s="12"/>
      <c r="G26" s="12"/>
      <c r="H26" s="12"/>
    </row>
    <row r="27" spans="1:8" s="4" customFormat="1" ht="15.75" x14ac:dyDescent="0.25">
      <c r="A27" s="6" t="s">
        <v>21</v>
      </c>
      <c r="B27" s="7">
        <v>52400507.490000002</v>
      </c>
      <c r="C27" s="7">
        <v>6526474.8300000001</v>
      </c>
      <c r="D27" s="7">
        <v>58926982.32</v>
      </c>
      <c r="F27" s="12"/>
      <c r="G27" s="12"/>
      <c r="H27" s="12"/>
    </row>
    <row r="28" spans="1:8" s="4" customFormat="1" ht="15.75" x14ac:dyDescent="0.25">
      <c r="A28" s="8" t="s">
        <v>22</v>
      </c>
      <c r="B28" s="9">
        <v>1293379.23</v>
      </c>
      <c r="C28" s="9">
        <v>6225235.8499999996</v>
      </c>
      <c r="D28" s="9">
        <v>7518615.0800000001</v>
      </c>
      <c r="F28" s="12"/>
      <c r="G28" s="12"/>
      <c r="H28" s="12"/>
    </row>
    <row r="29" spans="1:8" s="4" customFormat="1" ht="15.75" x14ac:dyDescent="0.25">
      <c r="A29" s="8" t="s">
        <v>23</v>
      </c>
      <c r="B29" s="9">
        <v>23545756.039999999</v>
      </c>
      <c r="C29" s="9">
        <v>136662.51999999999</v>
      </c>
      <c r="D29" s="9">
        <v>23682418.559999999</v>
      </c>
      <c r="F29" s="12"/>
      <c r="G29" s="12"/>
      <c r="H29" s="12"/>
    </row>
    <row r="30" spans="1:8" s="4" customFormat="1" ht="31.5" x14ac:dyDescent="0.25">
      <c r="A30" s="8" t="s">
        <v>24</v>
      </c>
      <c r="B30" s="9">
        <v>2850</v>
      </c>
      <c r="C30" s="9">
        <v>-1050</v>
      </c>
      <c r="D30" s="9">
        <v>1800</v>
      </c>
      <c r="F30" s="12"/>
      <c r="G30" s="12"/>
      <c r="H30" s="12"/>
    </row>
    <row r="31" spans="1:8" s="4" customFormat="1" ht="15.75" x14ac:dyDescent="0.25">
      <c r="A31" s="8" t="s">
        <v>25</v>
      </c>
      <c r="B31" s="9">
        <v>27558522.219999999</v>
      </c>
      <c r="C31" s="9">
        <v>165626.46</v>
      </c>
      <c r="D31" s="9">
        <v>27724148.68</v>
      </c>
      <c r="F31" s="12"/>
      <c r="G31" s="12"/>
      <c r="H31" s="12"/>
    </row>
  </sheetData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prihirashekonom</vt:lpstr>
      <vt:lpstr>prihirashekonom!Print_Area</vt:lpstr>
      <vt:lpstr>prihirashekonom!Print_Titles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Edi Licul</cp:lastModifiedBy>
  <cp:lastPrinted>2025-09-10T07:56:22Z</cp:lastPrinted>
  <dcterms:created xsi:type="dcterms:W3CDTF">2022-04-05T06:51:49Z</dcterms:created>
  <dcterms:modified xsi:type="dcterms:W3CDTF">2025-09-11T07:44:03Z</dcterms:modified>
</cp:coreProperties>
</file>